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L:\JAVNA NAROČILA\BLAGO\OS\LICENCE\JN-45-2025 Microsoft licence\RD v delu\"/>
    </mc:Choice>
  </mc:AlternateContent>
  <xr:revisionPtr revIDLastSave="0" documentId="13_ncr:1_{B677F4B0-9268-4B64-9F99-CA33992BC837}" xr6:coauthVersionLast="47" xr6:coauthVersionMax="47" xr10:uidLastSave="{00000000-0000-0000-0000-000000000000}"/>
  <bookViews>
    <workbookView xWindow="28680" yWindow="-120" windowWidth="29040" windowHeight="15720" activeTab="1" xr2:uid="{B6B03D8E-09EC-464A-A49A-2BFCD767D65D}"/>
  </bookViews>
  <sheets>
    <sheet name="Ponudbeni predračun" sheetId="1" r:id="rId1"/>
    <sheet name="Rekapitulacija" sheetId="2" r:id="rId2"/>
  </sheets>
  <definedNames>
    <definedName name="_xlnm.Print_Area" localSheetId="1">Rekapitulacija!$A$1:$C$21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 l="1"/>
  <c r="H13" i="1" s="1"/>
  <c r="J13" i="1" s="1"/>
  <c r="G14" i="1"/>
  <c r="K14" i="1" s="1"/>
  <c r="G12" i="1"/>
  <c r="K12" i="1" s="1"/>
  <c r="I13" i="1"/>
  <c r="I14" i="1"/>
  <c r="I12" i="1"/>
  <c r="H14" i="1" l="1"/>
  <c r="J14" i="1" s="1"/>
  <c r="K13" i="1"/>
  <c r="H12" i="1"/>
  <c r="J12" i="1" s="1"/>
  <c r="I15" i="1"/>
  <c r="B14" i="2" s="1"/>
  <c r="J15" i="1" l="1"/>
  <c r="K15" i="1"/>
  <c r="C14" i="2" s="1"/>
</calcChain>
</file>

<file path=xl/sharedStrings.xml><?xml version="1.0" encoding="utf-8"?>
<sst xmlns="http://schemas.openxmlformats.org/spreadsheetml/2006/main" count="39" uniqueCount="34">
  <si>
    <t>Ponudnik:</t>
  </si>
  <si>
    <t>___________________________________________________</t>
  </si>
  <si>
    <t>Oprema/storitev</t>
  </si>
  <si>
    <t>Naziv ponujene opreme</t>
  </si>
  <si>
    <t>Proizvajalec</t>
  </si>
  <si>
    <t>Zap. Št.</t>
  </si>
  <si>
    <t>Količina (v kos)</t>
  </si>
  <si>
    <t>Cena na kos v EUR brez DDV</t>
  </si>
  <si>
    <t>Skupaj vrednost v EUR brez DDV</t>
  </si>
  <si>
    <t>Skupaj vrednost v EUR z DDV</t>
  </si>
  <si>
    <t>Cena na kos v EUR z DDV</t>
  </si>
  <si>
    <t>Priloga 5a</t>
  </si>
  <si>
    <t>DDV na kos v EUR</t>
  </si>
  <si>
    <t>Skupaj DDV v EUR</t>
  </si>
  <si>
    <t>SKUPAJ PONUDBENA VREDNOST:</t>
  </si>
  <si>
    <r>
      <t xml:space="preserve">Datum veljavnosti ponudbe </t>
    </r>
    <r>
      <rPr>
        <i/>
        <sz val="10"/>
        <rFont val="Arial"/>
        <family val="2"/>
        <charset val="238"/>
      </rPr>
      <t>(vsaj 120 dni od dneva odpiranja ponudb)</t>
    </r>
    <r>
      <rPr>
        <sz val="10"/>
        <rFont val="Arial"/>
        <family val="2"/>
        <charset val="238"/>
      </rPr>
      <t>: _______________________</t>
    </r>
  </si>
  <si>
    <t>Žig</t>
  </si>
  <si>
    <t xml:space="preserve">Podpis pooblaščene osebe </t>
  </si>
  <si>
    <t>Kraj ____________________________________</t>
  </si>
  <si>
    <t>Datum ___________________________________________</t>
  </si>
  <si>
    <r>
      <rPr>
        <b/>
        <sz val="8"/>
        <color theme="1"/>
        <rFont val="Arial"/>
        <family val="2"/>
        <charset val="238"/>
      </rPr>
      <t xml:space="preserve">Navodila za izpolnjevanje predračuna: </t>
    </r>
    <r>
      <rPr>
        <sz val="8"/>
        <color theme="1"/>
        <rFont val="Arial"/>
        <family val="2"/>
        <charset val="238"/>
      </rPr>
      <t xml:space="preserve">                                                                                                                                                                                                                                                                                                                                                Ponudnik ne sme spreminjati ponudbenega predračuna (dodajati ali brisati vrstic in/ali stolpcev, spreminjati formul itd.).
Ponudnik vpisuje podatke v prazna polja  - modro obarvane celice (stolpci D, E, F). Vrednosti v stoplcih G, H, I, J in K se, na podlagi vnešenih formul, izračnajo samodejno.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mora navesti tudi datum ponudbe in datum veljavnosti ponudbe ter jo potrditi s podpisom odgovorne osebe in žigom.</t>
    </r>
  </si>
  <si>
    <t>________________________________________</t>
  </si>
  <si>
    <t>Predmet naročila</t>
  </si>
  <si>
    <t xml:space="preserve">Skupaj ponudbena vrednost v EUR z DDV </t>
  </si>
  <si>
    <t xml:space="preserve">Skupaj ponudbena vrednost v EUR brez DDV </t>
  </si>
  <si>
    <t>Priloga 6a</t>
  </si>
  <si>
    <t>Kraj _______________</t>
  </si>
  <si>
    <t>Datum _____________</t>
  </si>
  <si>
    <t>Windows Server 2025 Datacenter - 16 Core</t>
  </si>
  <si>
    <t>Windows Server 2025 Datacenter - 2 Core</t>
  </si>
  <si>
    <t>Windows Server 2025 - 1 Device CAL</t>
  </si>
  <si>
    <t>JN-45-2025</t>
  </si>
  <si>
    <t>Rekapitulacija za JN-45-2025</t>
  </si>
  <si>
    <t>Nakup licenčne programske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</si>
</sst>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0"/>
      <name val="Arial"/>
      <family val="2"/>
      <charset val="238"/>
    </font>
    <font>
      <sz val="10"/>
      <color rgb="FF000000"/>
      <name val="Arial"/>
      <family val="2"/>
      <charset val="238"/>
    </font>
    <font>
      <b/>
      <sz val="10"/>
      <color theme="1"/>
      <name val="Arial"/>
      <family val="2"/>
      <charset val="238"/>
    </font>
    <font>
      <sz val="10"/>
      <color theme="1"/>
      <name val="Arial"/>
      <family val="2"/>
      <charset val="238"/>
    </font>
    <font>
      <b/>
      <sz val="10"/>
      <name val="Arial"/>
      <family val="2"/>
      <charset val="238"/>
    </font>
    <font>
      <i/>
      <sz val="10"/>
      <name val="Arial"/>
      <family val="2"/>
      <charset val="238"/>
    </font>
    <font>
      <sz val="8"/>
      <color theme="1"/>
      <name val="Arial"/>
      <family val="2"/>
      <charset val="238"/>
    </font>
    <font>
      <b/>
      <sz val="8"/>
      <color theme="1"/>
      <name val="Arial"/>
      <family val="2"/>
      <charset val="238"/>
    </font>
    <font>
      <sz val="11"/>
      <color theme="1"/>
      <name val="Arial Narrow"/>
      <family val="2"/>
      <charset val="238"/>
    </font>
    <font>
      <b/>
      <sz val="10"/>
      <color theme="1"/>
      <name val="Arial Narrow"/>
      <family val="2"/>
      <charset val="238"/>
    </font>
    <font>
      <sz val="10"/>
      <name val="Arial Narrow"/>
      <family val="2"/>
      <charset val="238"/>
    </font>
    <font>
      <b/>
      <sz val="11"/>
      <color theme="1"/>
      <name val="Arial Narrow"/>
      <family val="2"/>
      <charset val="238"/>
    </font>
    <font>
      <b/>
      <sz val="10"/>
      <color rgb="FF000000"/>
      <name val="Arial Narrow"/>
      <family val="2"/>
      <charset val="238"/>
    </font>
    <font>
      <sz val="10"/>
      <color theme="1"/>
      <name val="Arial Narrow"/>
      <family val="2"/>
      <charset val="238"/>
    </font>
    <font>
      <b/>
      <sz val="10"/>
      <name val="Arial Narrow"/>
      <family val="2"/>
      <charset val="238"/>
    </font>
  </fonts>
  <fills count="4">
    <fill>
      <patternFill patternType="none"/>
    </fill>
    <fill>
      <patternFill patternType="gray125"/>
    </fill>
    <fill>
      <patternFill patternType="solid">
        <fgColor theme="8" tint="0.79998168889431442"/>
        <bgColor indexed="64"/>
      </patternFill>
    </fill>
    <fill>
      <patternFill patternType="solid">
        <fgColor rgb="FFDAEEF3"/>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s>
  <cellStyleXfs count="1">
    <xf numFmtId="0" fontId="0" fillId="0" borderId="0"/>
  </cellStyleXfs>
  <cellXfs count="43">
    <xf numFmtId="0" fontId="0" fillId="0" borderId="0" xfId="0"/>
    <xf numFmtId="0" fontId="0" fillId="0" borderId="0" xfId="0" applyAlignment="1">
      <alignment wrapText="1"/>
    </xf>
    <xf numFmtId="0" fontId="1" fillId="0" borderId="0" xfId="0" applyFont="1" applyAlignment="1">
      <alignment vertical="center"/>
    </xf>
    <xf numFmtId="0" fontId="3" fillId="0" borderId="0" xfId="0" applyFont="1"/>
    <xf numFmtId="0" fontId="5" fillId="0" borderId="0" xfId="0" applyFont="1" applyAlignment="1">
      <alignment vertical="center"/>
    </xf>
    <xf numFmtId="0" fontId="1" fillId="0" borderId="0" xfId="0" applyFont="1"/>
    <xf numFmtId="4" fontId="1" fillId="0" borderId="0" xfId="0" applyNumberFormat="1" applyFont="1" applyAlignment="1">
      <alignment horizontal="center"/>
    </xf>
    <xf numFmtId="4" fontId="1" fillId="0" borderId="0" xfId="0" applyNumberFormat="1" applyFont="1" applyAlignment="1">
      <alignment horizontal="center" vertical="center"/>
    </xf>
    <xf numFmtId="0" fontId="1" fillId="0" borderId="0" xfId="0" applyFont="1" applyAlignment="1">
      <alignment horizontal="left" vertical="center" indent="15"/>
    </xf>
    <xf numFmtId="0" fontId="7" fillId="0" borderId="0" xfId="0" applyFont="1" applyAlignment="1">
      <alignment horizontal="left"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wrapText="1"/>
    </xf>
    <xf numFmtId="4" fontId="4" fillId="0" borderId="4" xfId="0" applyNumberFormat="1" applyFont="1" applyBorder="1" applyAlignment="1">
      <alignment wrapText="1"/>
    </xf>
    <xf numFmtId="4" fontId="4" fillId="0" borderId="4" xfId="0" applyNumberFormat="1" applyFont="1" applyBorder="1"/>
    <xf numFmtId="0" fontId="2" fillId="0" borderId="4" xfId="0" applyFont="1" applyBorder="1" applyAlignment="1">
      <alignment horizontal="center" wrapText="1"/>
    </xf>
    <xf numFmtId="0" fontId="2" fillId="0" borderId="4" xfId="0" applyFont="1" applyBorder="1" applyAlignment="1">
      <alignment wrapText="1"/>
    </xf>
    <xf numFmtId="4" fontId="4" fillId="2" borderId="4" xfId="0" applyNumberFormat="1" applyFont="1" applyFill="1" applyBorder="1" applyAlignment="1">
      <alignment wrapText="1"/>
    </xf>
    <xf numFmtId="0" fontId="2" fillId="2" borderId="4" xfId="0" applyFont="1" applyFill="1" applyBorder="1" applyAlignment="1">
      <alignment wrapText="1"/>
    </xf>
    <xf numFmtId="4" fontId="3" fillId="2" borderId="3" xfId="0" applyNumberFormat="1" applyFont="1" applyFill="1" applyBorder="1"/>
    <xf numFmtId="4" fontId="3" fillId="2" borderId="1" xfId="0" applyNumberFormat="1" applyFont="1" applyFill="1" applyBorder="1"/>
    <xf numFmtId="0" fontId="9" fillId="0" borderId="0" xfId="0" applyFont="1"/>
    <xf numFmtId="4" fontId="9" fillId="0" borderId="0" xfId="0" applyNumberFormat="1" applyFont="1"/>
    <xf numFmtId="0" fontId="10" fillId="0" borderId="0" xfId="0" applyFont="1" applyAlignment="1">
      <alignment horizontal="right"/>
    </xf>
    <xf numFmtId="0" fontId="10" fillId="0" borderId="0" xfId="0" applyFont="1"/>
    <xf numFmtId="0" fontId="11" fillId="0" borderId="0" xfId="0" applyFont="1" applyAlignment="1">
      <alignment vertical="center"/>
    </xf>
    <xf numFmtId="4" fontId="12" fillId="0" borderId="0" xfId="0" applyNumberFormat="1" applyFont="1" applyAlignment="1">
      <alignment horizontal="center"/>
    </xf>
    <xf numFmtId="0" fontId="13" fillId="3" borderId="7" xfId="0" applyFont="1" applyFill="1" applyBorder="1" applyAlignment="1">
      <alignment horizontal="center" vertical="top" wrapText="1"/>
    </xf>
    <xf numFmtId="4" fontId="13" fillId="3" borderId="8" xfId="0" applyNumberFormat="1" applyFont="1" applyFill="1" applyBorder="1" applyAlignment="1">
      <alignment horizontal="center" vertical="top" wrapText="1"/>
    </xf>
    <xf numFmtId="4" fontId="13" fillId="3" borderId="1" xfId="0" applyNumberFormat="1" applyFont="1" applyFill="1" applyBorder="1" applyAlignment="1">
      <alignment horizontal="center" vertical="top" wrapText="1"/>
    </xf>
    <xf numFmtId="0" fontId="9" fillId="0" borderId="0" xfId="0" applyFont="1" applyAlignment="1">
      <alignment vertical="top"/>
    </xf>
    <xf numFmtId="0" fontId="10" fillId="0" borderId="5" xfId="0" applyFont="1" applyBorder="1" applyAlignment="1">
      <alignment horizontal="justify" vertical="center" wrapText="1"/>
    </xf>
    <xf numFmtId="4" fontId="14" fillId="0" borderId="6" xfId="0" applyNumberFormat="1" applyFont="1" applyBorder="1" applyAlignment="1">
      <alignment horizontal="center" vertical="center" wrapText="1"/>
    </xf>
    <xf numFmtId="0" fontId="15" fillId="0" borderId="0" xfId="0" applyFont="1" applyAlignment="1">
      <alignment vertical="center"/>
    </xf>
    <xf numFmtId="4" fontId="11" fillId="0" borderId="0" xfId="0" applyNumberFormat="1" applyFont="1"/>
    <xf numFmtId="4" fontId="11" fillId="0" borderId="0" xfId="0" applyNumberFormat="1" applyFont="1" applyAlignment="1">
      <alignment horizontal="center"/>
    </xf>
    <xf numFmtId="0" fontId="11" fillId="0" borderId="0" xfId="0" applyFont="1"/>
    <xf numFmtId="4" fontId="11" fillId="0" borderId="0" xfId="0" applyNumberFormat="1" applyFont="1" applyAlignment="1">
      <alignment horizontal="center" vertical="center"/>
    </xf>
    <xf numFmtId="4" fontId="11" fillId="0" borderId="0" xfId="0" applyNumberFormat="1" applyFont="1" applyAlignment="1">
      <alignment vertical="center"/>
    </xf>
    <xf numFmtId="0" fontId="11" fillId="0" borderId="0" xfId="0" applyFont="1" applyAlignment="1">
      <alignment horizontal="center" vertical="center"/>
    </xf>
    <xf numFmtId="0" fontId="3" fillId="2" borderId="2" xfId="0" applyFont="1" applyFill="1" applyBorder="1" applyAlignment="1">
      <alignment horizontal="right"/>
    </xf>
    <xf numFmtId="0" fontId="3" fillId="2" borderId="3" xfId="0" applyFont="1" applyFill="1" applyBorder="1" applyAlignment="1">
      <alignment horizontal="right"/>
    </xf>
    <xf numFmtId="0" fontId="7" fillId="0" borderId="0" xfId="0" applyFont="1" applyAlignment="1">
      <alignment wrapText="1"/>
    </xf>
    <xf numFmtId="4" fontId="12" fillId="0" borderId="0" xfId="0" applyNumberFormat="1" applyFont="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201385</xdr:colOff>
      <xdr:row>3</xdr:row>
      <xdr:rowOff>138661</xdr:rowOff>
    </xdr:to>
    <xdr:pic>
      <xdr:nvPicPr>
        <xdr:cNvPr id="2" name="Slika 1">
          <a:extLst>
            <a:ext uri="{FF2B5EF4-FFF2-40B4-BE49-F238E27FC236}">
              <a16:creationId xmlns:a16="http://schemas.microsoft.com/office/drawing/2014/main" id="{504780FF-A7A7-4B61-8F54-956E06B0621C}"/>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2362199</xdr:colOff>
      <xdr:row>3</xdr:row>
      <xdr:rowOff>78790</xdr:rowOff>
    </xdr:to>
    <xdr:pic>
      <xdr:nvPicPr>
        <xdr:cNvPr id="2" name="Slika 1">
          <a:extLst>
            <a:ext uri="{FF2B5EF4-FFF2-40B4-BE49-F238E27FC236}">
              <a16:creationId xmlns:a16="http://schemas.microsoft.com/office/drawing/2014/main" id="{AC7D1F05-50DF-4B07-BFBF-183CEEBEBB55}"/>
            </a:ext>
          </a:extLst>
        </xdr:cNvPr>
        <xdr:cNvPicPr>
          <a:picLocks noChangeAspect="1"/>
        </xdr:cNvPicPr>
      </xdr:nvPicPr>
      <xdr:blipFill>
        <a:blip xmlns:r="http://schemas.openxmlformats.org/officeDocument/2006/relationships" r:embed="rId1"/>
        <a:stretch>
          <a:fillRect/>
        </a:stretch>
      </xdr:blipFill>
      <xdr:spPr>
        <a:xfrm>
          <a:off x="0" y="0"/>
          <a:ext cx="2362199" cy="70744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3EA94-52D1-4313-B356-AF8F99AB6868}">
  <sheetPr>
    <pageSetUpPr fitToPage="1"/>
  </sheetPr>
  <dimension ref="A1:K25"/>
  <sheetViews>
    <sheetView zoomScale="90" zoomScaleNormal="90" workbookViewId="0">
      <selection activeCell="O24" sqref="O24"/>
    </sheetView>
  </sheetViews>
  <sheetFormatPr defaultRowHeight="15" x14ac:dyDescent="0.25"/>
  <cols>
    <col min="1" max="1" width="9.140625" customWidth="1"/>
    <col min="2" max="2" width="23.140625" bestFit="1" customWidth="1"/>
    <col min="3" max="3" width="16.140625" customWidth="1"/>
    <col min="4" max="4" width="18.42578125" customWidth="1"/>
    <col min="5" max="5" width="15.28515625" customWidth="1"/>
    <col min="6" max="6" width="15.42578125" customWidth="1"/>
    <col min="7" max="8" width="15.7109375" customWidth="1"/>
    <col min="9" max="10" width="17.85546875" customWidth="1"/>
    <col min="11" max="11" width="20.28515625" customWidth="1"/>
  </cols>
  <sheetData>
    <row r="1" spans="1:11" x14ac:dyDescent="0.25">
      <c r="K1" s="3" t="s">
        <v>11</v>
      </c>
    </row>
    <row r="3" spans="1:11" x14ac:dyDescent="0.25">
      <c r="K3" s="3" t="s">
        <v>31</v>
      </c>
    </row>
    <row r="6" spans="1:11" x14ac:dyDescent="0.25">
      <c r="A6" s="2" t="s">
        <v>0</v>
      </c>
    </row>
    <row r="7" spans="1:11" x14ac:dyDescent="0.25">
      <c r="A7" s="2" t="s">
        <v>1</v>
      </c>
    </row>
    <row r="8" spans="1:11" x14ac:dyDescent="0.25">
      <c r="A8" s="2" t="s">
        <v>1</v>
      </c>
    </row>
    <row r="9" spans="1:11" x14ac:dyDescent="0.25">
      <c r="A9" s="2" t="s">
        <v>1</v>
      </c>
    </row>
    <row r="11" spans="1:11" s="1" customFormat="1" ht="26.25" x14ac:dyDescent="0.25">
      <c r="A11" s="10" t="s">
        <v>5</v>
      </c>
      <c r="B11" s="11" t="s">
        <v>2</v>
      </c>
      <c r="C11" s="11" t="s">
        <v>6</v>
      </c>
      <c r="D11" s="11" t="s">
        <v>3</v>
      </c>
      <c r="E11" s="11" t="s">
        <v>4</v>
      </c>
      <c r="F11" s="11" t="s">
        <v>7</v>
      </c>
      <c r="G11" s="11" t="s">
        <v>10</v>
      </c>
      <c r="H11" s="11" t="s">
        <v>12</v>
      </c>
      <c r="I11" s="11" t="s">
        <v>8</v>
      </c>
      <c r="J11" s="11" t="s">
        <v>13</v>
      </c>
      <c r="K11" s="11" t="s">
        <v>9</v>
      </c>
    </row>
    <row r="12" spans="1:11" ht="26.25" x14ac:dyDescent="0.25">
      <c r="A12" s="14">
        <v>1</v>
      </c>
      <c r="B12" s="15" t="s">
        <v>28</v>
      </c>
      <c r="C12" s="14">
        <v>22</v>
      </c>
      <c r="D12" s="17"/>
      <c r="E12" s="17"/>
      <c r="F12" s="16"/>
      <c r="G12" s="12">
        <f>(F12*22/100)+F12</f>
        <v>0</v>
      </c>
      <c r="H12" s="12">
        <f>G12-F12</f>
        <v>0</v>
      </c>
      <c r="I12" s="13">
        <f>C12*F12</f>
        <v>0</v>
      </c>
      <c r="J12" s="13">
        <f>H12*C12</f>
        <v>0</v>
      </c>
      <c r="K12" s="13">
        <f>C12*G12</f>
        <v>0</v>
      </c>
    </row>
    <row r="13" spans="1:11" ht="26.25" x14ac:dyDescent="0.25">
      <c r="A13" s="14">
        <v>2</v>
      </c>
      <c r="B13" s="15" t="s">
        <v>29</v>
      </c>
      <c r="C13" s="14">
        <v>4</v>
      </c>
      <c r="D13" s="17"/>
      <c r="E13" s="17"/>
      <c r="F13" s="16"/>
      <c r="G13" s="12">
        <f t="shared" ref="G13:G14" si="0">(F13*22/100)+F13</f>
        <v>0</v>
      </c>
      <c r="H13" s="12">
        <f t="shared" ref="H13:H14" si="1">G13-F13</f>
        <v>0</v>
      </c>
      <c r="I13" s="13">
        <f t="shared" ref="I13:I14" si="2">C13*F13</f>
        <v>0</v>
      </c>
      <c r="J13" s="13">
        <f t="shared" ref="J13:J14" si="3">H13*C13</f>
        <v>0</v>
      </c>
      <c r="K13" s="13">
        <f t="shared" ref="K13:K14" si="4">C13*G13</f>
        <v>0</v>
      </c>
    </row>
    <row r="14" spans="1:11" ht="27" thickBot="1" x14ac:dyDescent="0.3">
      <c r="A14" s="14">
        <v>3</v>
      </c>
      <c r="B14" s="15" t="s">
        <v>30</v>
      </c>
      <c r="C14" s="14">
        <v>1700</v>
      </c>
      <c r="D14" s="17"/>
      <c r="E14" s="17"/>
      <c r="F14" s="16"/>
      <c r="G14" s="12">
        <f t="shared" si="0"/>
        <v>0</v>
      </c>
      <c r="H14" s="12">
        <f t="shared" si="1"/>
        <v>0</v>
      </c>
      <c r="I14" s="13">
        <f t="shared" si="2"/>
        <v>0</v>
      </c>
      <c r="J14" s="13">
        <f t="shared" si="3"/>
        <v>0</v>
      </c>
      <c r="K14" s="13">
        <f t="shared" si="4"/>
        <v>0</v>
      </c>
    </row>
    <row r="15" spans="1:11" ht="15.75" thickBot="1" x14ac:dyDescent="0.3">
      <c r="A15" s="39" t="s">
        <v>14</v>
      </c>
      <c r="B15" s="40"/>
      <c r="C15" s="40"/>
      <c r="D15" s="40"/>
      <c r="E15" s="40"/>
      <c r="F15" s="40"/>
      <c r="G15" s="40"/>
      <c r="H15" s="40"/>
      <c r="I15" s="18">
        <f>SUM(I12:I14)</f>
        <v>0</v>
      </c>
      <c r="J15" s="18">
        <f>SUM(J12:J14)</f>
        <v>0</v>
      </c>
      <c r="K15" s="19">
        <f>SUM(K12:K14)</f>
        <v>0</v>
      </c>
    </row>
    <row r="17" spans="1:8" ht="15" customHeight="1" x14ac:dyDescent="0.25">
      <c r="A17" s="41" t="s">
        <v>20</v>
      </c>
      <c r="B17" s="41"/>
      <c r="C17" s="41"/>
      <c r="D17" s="41"/>
      <c r="E17" s="41"/>
      <c r="F17" s="41"/>
    </row>
    <row r="18" spans="1:8" ht="132.75" customHeight="1" x14ac:dyDescent="0.25">
      <c r="A18" s="41"/>
      <c r="B18" s="41"/>
      <c r="C18" s="41"/>
      <c r="D18" s="41"/>
      <c r="E18" s="41"/>
      <c r="F18" s="41"/>
      <c r="G18" s="5"/>
      <c r="H18" s="5"/>
    </row>
    <row r="19" spans="1:8" ht="15" customHeight="1" x14ac:dyDescent="0.25">
      <c r="A19" s="9"/>
      <c r="B19" s="9"/>
      <c r="C19" s="9"/>
      <c r="D19" s="9"/>
      <c r="E19" s="9"/>
      <c r="F19" s="9"/>
      <c r="G19" s="5"/>
      <c r="H19" s="5"/>
    </row>
    <row r="20" spans="1:8" x14ac:dyDescent="0.25">
      <c r="A20" s="2" t="s">
        <v>15</v>
      </c>
      <c r="B20" s="5"/>
      <c r="C20" s="5"/>
      <c r="D20" s="6"/>
      <c r="E20" s="5"/>
      <c r="F20" s="5"/>
      <c r="G20" s="5"/>
      <c r="H20" s="5"/>
    </row>
    <row r="21" spans="1:8" x14ac:dyDescent="0.25">
      <c r="A21" s="4"/>
      <c r="B21" s="5"/>
      <c r="C21" s="5"/>
      <c r="D21" s="6"/>
      <c r="E21" s="5"/>
      <c r="F21" s="5"/>
      <c r="G21" s="5"/>
      <c r="H21" s="5"/>
    </row>
    <row r="22" spans="1:8" x14ac:dyDescent="0.25">
      <c r="A22" s="4"/>
      <c r="B22" s="5"/>
      <c r="C22" s="5"/>
      <c r="D22" s="7" t="s">
        <v>16</v>
      </c>
      <c r="E22" s="2"/>
      <c r="F22" s="8" t="s">
        <v>17</v>
      </c>
    </row>
    <row r="23" spans="1:8" x14ac:dyDescent="0.25">
      <c r="A23" s="2" t="s">
        <v>18</v>
      </c>
      <c r="B23" s="2"/>
      <c r="C23" s="5"/>
      <c r="D23" s="6"/>
      <c r="E23" s="5"/>
      <c r="F23" s="5"/>
      <c r="G23" s="5"/>
      <c r="H23" s="5"/>
    </row>
    <row r="24" spans="1:8" x14ac:dyDescent="0.25">
      <c r="A24" s="2"/>
      <c r="B24" s="5"/>
      <c r="C24" s="5"/>
      <c r="D24" s="6"/>
      <c r="E24" s="5"/>
      <c r="F24" s="5"/>
      <c r="G24" s="5"/>
      <c r="H24" s="5"/>
    </row>
    <row r="25" spans="1:8" x14ac:dyDescent="0.25">
      <c r="A25" s="2" t="s">
        <v>19</v>
      </c>
      <c r="B25" s="2"/>
      <c r="C25" s="5"/>
      <c r="D25" s="6"/>
      <c r="E25" s="5"/>
      <c r="F25" s="5"/>
      <c r="G25" s="5"/>
      <c r="H25" s="5"/>
    </row>
  </sheetData>
  <mergeCells count="2">
    <mergeCell ref="A15:H15"/>
    <mergeCell ref="A17:F18"/>
  </mergeCells>
  <pageMargins left="0.7" right="0.7" top="0.75" bottom="0.75" header="0.3" footer="0.3"/>
  <pageSetup paperSize="9" scale="70"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ACC87-B1BD-4D49-BCE7-9A754BC4C50C}">
  <sheetPr>
    <pageSetUpPr fitToPage="1"/>
  </sheetPr>
  <dimension ref="A1:H21"/>
  <sheetViews>
    <sheetView tabSelected="1" workbookViewId="0">
      <selection activeCell="J13" sqref="J13"/>
    </sheetView>
  </sheetViews>
  <sheetFormatPr defaultColWidth="9.140625" defaultRowHeight="16.5" x14ac:dyDescent="0.3"/>
  <cols>
    <col min="1" max="1" width="41.140625" style="20" customWidth="1"/>
    <col min="2" max="2" width="29.42578125" style="21" customWidth="1"/>
    <col min="3" max="3" width="31.7109375" style="21" customWidth="1"/>
    <col min="4" max="16384" width="9.140625" style="20"/>
  </cols>
  <sheetData>
    <row r="1" spans="1:3" x14ac:dyDescent="0.3">
      <c r="C1" s="22" t="s">
        <v>25</v>
      </c>
    </row>
    <row r="2" spans="1:3" x14ac:dyDescent="0.3">
      <c r="C2" s="20"/>
    </row>
    <row r="3" spans="1:3" x14ac:dyDescent="0.3">
      <c r="C3" s="23"/>
    </row>
    <row r="6" spans="1:3" x14ac:dyDescent="0.3">
      <c r="A6" s="24" t="s">
        <v>0</v>
      </c>
    </row>
    <row r="7" spans="1:3" x14ac:dyDescent="0.3">
      <c r="A7" s="20" t="s">
        <v>21</v>
      </c>
    </row>
    <row r="10" spans="1:3" x14ac:dyDescent="0.3">
      <c r="A10" s="42" t="s">
        <v>32</v>
      </c>
      <c r="B10" s="42"/>
      <c r="C10" s="42"/>
    </row>
    <row r="11" spans="1:3" x14ac:dyDescent="0.3">
      <c r="A11" s="25"/>
      <c r="B11" s="25"/>
      <c r="C11" s="25"/>
    </row>
    <row r="12" spans="1:3" ht="17.25" thickBot="1" x14ac:dyDescent="0.35"/>
    <row r="13" spans="1:3" s="29" customFormat="1" ht="44.25" customHeight="1" thickBot="1" x14ac:dyDescent="0.3">
      <c r="A13" s="26" t="s">
        <v>22</v>
      </c>
      <c r="B13" s="27" t="s">
        <v>24</v>
      </c>
      <c r="C13" s="28" t="s">
        <v>23</v>
      </c>
    </row>
    <row r="14" spans="1:3" ht="17.25" thickBot="1" x14ac:dyDescent="0.35">
      <c r="A14" s="30" t="s">
        <v>33</v>
      </c>
      <c r="B14" s="31">
        <f>'Ponudbeni predračun'!$I$15</f>
        <v>0</v>
      </c>
      <c r="C14" s="31">
        <f>'Ponudbeni predračun'!$K$15</f>
        <v>0</v>
      </c>
    </row>
    <row r="17" spans="1:8" x14ac:dyDescent="0.3">
      <c r="A17" s="32"/>
      <c r="B17" s="33"/>
      <c r="C17" s="33"/>
      <c r="D17" s="34"/>
      <c r="E17" s="35"/>
      <c r="F17" s="35"/>
      <c r="G17" s="35"/>
      <c r="H17" s="35"/>
    </row>
    <row r="18" spans="1:8" x14ac:dyDescent="0.3">
      <c r="A18" s="32"/>
      <c r="B18" s="36" t="s">
        <v>16</v>
      </c>
      <c r="C18" s="33"/>
      <c r="E18" s="24"/>
    </row>
    <row r="19" spans="1:8" x14ac:dyDescent="0.3">
      <c r="A19" s="24" t="s">
        <v>26</v>
      </c>
      <c r="B19" s="37"/>
      <c r="C19" s="20"/>
      <c r="F19" s="35"/>
      <c r="G19" s="35"/>
      <c r="H19" s="35"/>
    </row>
    <row r="20" spans="1:8" x14ac:dyDescent="0.3">
      <c r="A20" s="24"/>
      <c r="B20" s="33"/>
      <c r="C20" s="38" t="s">
        <v>17</v>
      </c>
      <c r="D20" s="34"/>
      <c r="E20" s="35"/>
      <c r="F20" s="35"/>
      <c r="G20" s="35"/>
      <c r="H20" s="35"/>
    </row>
    <row r="21" spans="1:8" x14ac:dyDescent="0.3">
      <c r="A21" s="24" t="s">
        <v>27</v>
      </c>
      <c r="B21" s="37"/>
      <c r="C21" s="33"/>
      <c r="D21" s="34"/>
      <c r="E21" s="35"/>
      <c r="F21" s="35"/>
      <c r="G21" s="35"/>
      <c r="H21" s="35"/>
    </row>
  </sheetData>
  <mergeCells count="1">
    <mergeCell ref="A10:C10"/>
  </mergeCells>
  <pageMargins left="0.7" right="0.7" top="0.75" bottom="0.75" header="0.3" footer="0.3"/>
  <pageSetup paperSize="9" scale="85"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Ponudbeni predračun</vt:lpstr>
      <vt:lpstr>Rekapitulacija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Pipan</dc:creator>
  <cp:lastModifiedBy>Špela Pipan</cp:lastModifiedBy>
  <cp:lastPrinted>2025-11-05T06:53:38Z</cp:lastPrinted>
  <dcterms:created xsi:type="dcterms:W3CDTF">2025-09-02T06:29:29Z</dcterms:created>
  <dcterms:modified xsi:type="dcterms:W3CDTF">2025-11-05T06:53:39Z</dcterms:modified>
</cp:coreProperties>
</file>